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<sst xmlns="http://schemas.openxmlformats.org/spreadsheetml/2006/main" count="191" uniqueCount="56">
  <si>
    <t xml:space="preserve">FECHA : </t>
  </si>
  <si>
    <t>DEPARTAMENTO</t>
  </si>
  <si>
    <t xml:space="preserve">PROVINCIA </t>
  </si>
  <si>
    <t>ANCASH</t>
  </si>
  <si>
    <t>HUARAZ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</si>
  <si>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</si>
  <si>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</si>
  <si>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</si>
  <si>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</si>
  <si>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</si>
  <si>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</si>
  <si>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</si>
  <si>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</si>
  <si>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</si>
  <si>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</si>
  <si>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</si>
  <si>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</si>
  <si>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</si>
  <si>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</si>
  <si>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</si>
  <si>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</si>
  <si>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</si>
  <si>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</si>
  <si>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</si>
  <si>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</si>
  <si>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</si>
  <si>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</si>
  <si>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</si>
  <si>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</si>
  <si>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</si>
  <si>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</si>
  <si>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</si>
  <si>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</si>
  <si>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</si>
  <si>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ARVEJA GRANO VERDE</t>
  </si>
  <si>
    <t>CAPULI (PRUNUS SEROTINA SSP. CAPULI)</t>
  </si>
  <si>
    <t>CEBADA GRANO</t>
  </si>
  <si>
    <t>FRIJOL GRANO SECO</t>
  </si>
  <si>
    <t>HABA GRANO SECO</t>
  </si>
  <si>
    <t>HABA GRANO VERDE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</si>
  <si>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</si>
  <si>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</si>
  <si>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</si>
  <si>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</si>
  <si>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</si>
  <si>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</si>
  <si>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</si>
  <si>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</si>
  <si>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</si>
  <si>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 (agrupa mejoradas y nativas)</t>
  </si>
  <si>
    <t>PLATANOS Y BANANAS PARA COCCIÓN (M X paradisiaca)</t>
  </si>
  <si>
    <t>QUINUA</t>
  </si>
  <si>
    <t>TOMATE</t>
  </si>
  <si>
    <t>TRIGO BLANDO</t>
  </si>
  <si>
    <t>TUMBO</t>
  </si>
  <si>
    <t>TUNA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</si>
</sst>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"/>
  <sheetViews>
    <sheetView tabSelected="1" topLeftCell="A7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0" width="8" style="22" bestFit="1" customWidth="1"/>
    <col min="11" max="18" width="9" style="22" bestFit="1" customWidth="1"/>
    <col min="19" max="19" width="8" style="22" bestFit="1" customWidth="1"/>
    <col min="20" max="21" width="9" style="22" bestFit="1" customWidth="1"/>
  </cols>
  <sheetData>
    <row r="1" spans="1:21" x14ac:dyDescent="0.3">
      <c r="A1" t="s">
        <v>0</v>
      </c>
      <c r="B1" s="1">
        <f ca="1">NOW()</f>
        <v>45051.511617939817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465</v>
      </c>
      <c r="F12" s="22">
        <v>465</v>
      </c>
      <c r="G12" s="22">
        <v>465</v>
      </c>
      <c r="H12" s="22">
        <v>465</v>
      </c>
      <c r="I12" s="22">
        <v>465</v>
      </c>
      <c r="J12" s="22">
        <v>469</v>
      </c>
      <c r="K12" s="22">
        <v>469</v>
      </c>
      <c r="L12" s="22">
        <v>469</v>
      </c>
      <c r="M12" s="22">
        <v>469</v>
      </c>
      <c r="N12" s="22">
        <v>469</v>
      </c>
      <c r="O12" s="22">
        <v>469</v>
      </c>
      <c r="P12" s="22">
        <v>469</v>
      </c>
      <c r="Q12" s="22">
        <v>469</v>
      </c>
      <c r="R12" s="22">
        <v>469</v>
      </c>
      <c r="S12" s="22">
        <v>469</v>
      </c>
      <c r="T12" s="22">
        <v>469</v>
      </c>
      <c r="U12" s="22">
        <v>475</v>
      </c>
    </row>
    <row r="13" spans="1:21" x14ac:dyDescent="0.3">
      <c r="C13" t="s">
        <v>28</v>
      </c>
      <c r="D13" s="22">
        <v>4</v>
      </c>
      <c r="J13" s="22">
        <v>4</v>
      </c>
    </row>
    <row r="14" spans="1:21" x14ac:dyDescent="0.3">
      <c r="C14" t="s">
        <v>29</v>
      </c>
      <c r="D14" s="22">
        <v>469</v>
      </c>
    </row>
    <row r="15" spans="1:21" x14ac:dyDescent="0.3">
      <c r="C15" t="s">
        <v>30</v>
      </c>
      <c r="D15" s="22">
        <v>28304.903999999999</v>
      </c>
    </row>
    <row r="16" spans="1:21" x14ac:dyDescent="0.3">
      <c r="C16" t="s">
        <v>31</v>
      </c>
      <c r="D16" s="22">
        <v>13275</v>
      </c>
      <c r="J16" s="22">
        <v>1127</v>
      </c>
      <c r="K16" s="22">
        <v>1167</v>
      </c>
      <c r="L16" s="22">
        <v>1202</v>
      </c>
      <c r="M16" s="22">
        <v>1252</v>
      </c>
      <c r="N16" s="22">
        <v>1185</v>
      </c>
      <c r="O16" s="22">
        <v>1137</v>
      </c>
      <c r="P16" s="22">
        <v>977</v>
      </c>
      <c r="Q16" s="22">
        <v>1030</v>
      </c>
      <c r="R16" s="22">
        <v>1030</v>
      </c>
      <c r="S16" s="22">
        <v>1019</v>
      </c>
      <c r="T16" s="22">
        <v>1048</v>
      </c>
      <c r="U16" s="22">
        <v>1101</v>
      </c>
    </row>
    <row r="17" spans="1:21" x14ac:dyDescent="0.3">
      <c r="C17" t="s">
        <v>32</v>
      </c>
      <c r="D17" s="22">
        <v>0.29499999999999998</v>
      </c>
      <c r="J17" s="22">
        <v>0.246</v>
      </c>
      <c r="K17" s="22">
        <v>0.25700000000000001</v>
      </c>
      <c r="L17" s="22">
        <v>0.26100000000000001</v>
      </c>
      <c r="M17" s="22">
        <v>0.26500000000000001</v>
      </c>
      <c r="N17" s="22">
        <v>0.27600000000000002</v>
      </c>
      <c r="O17" s="22">
        <v>0.28699999999999998</v>
      </c>
      <c r="P17" s="22">
        <v>0.29699999999999999</v>
      </c>
      <c r="Q17" s="22">
        <v>0.312</v>
      </c>
      <c r="R17" s="22">
        <v>0.32400000000000001</v>
      </c>
      <c r="S17" s="22">
        <v>0.34</v>
      </c>
      <c r="T17" s="22">
        <v>0.35</v>
      </c>
      <c r="U17" s="22">
        <v>0.35099999999999998</v>
      </c>
    </row>
    <row r="18" spans="1:21" x14ac:dyDescent="0.3">
      <c r="A18">
        <v>14060010000</v>
      </c>
      <c r="B18" t="s">
        <v>33</v>
      </c>
      <c r="C18" t="s">
        <v>27</v>
      </c>
      <c r="E18" s="22">
        <v>10</v>
      </c>
      <c r="G18" s="22">
        <v>34</v>
      </c>
      <c r="H18" s="22">
        <v>50</v>
      </c>
      <c r="I18" s="22">
        <v>60</v>
      </c>
      <c r="J18" s="22">
        <v>115</v>
      </c>
      <c r="K18" s="22">
        <v>167</v>
      </c>
      <c r="L18" s="22">
        <v>167</v>
      </c>
      <c r="M18" s="22">
        <v>167</v>
      </c>
      <c r="N18" s="22">
        <v>167</v>
      </c>
      <c r="O18" s="22">
        <v>123</v>
      </c>
      <c r="P18" s="22">
        <v>99</v>
      </c>
      <c r="Q18" s="22">
        <v>42</v>
      </c>
      <c r="T18" s="22">
        <v>14</v>
      </c>
      <c r="U18" s="22">
        <v>48</v>
      </c>
    </row>
    <row r="19" spans="1:21" x14ac:dyDescent="0.3">
      <c r="C19" t="s">
        <v>28</v>
      </c>
      <c r="D19" s="22">
        <v>167</v>
      </c>
      <c r="G19" s="22">
        <v>34</v>
      </c>
      <c r="H19" s="22">
        <v>16</v>
      </c>
      <c r="I19" s="22">
        <v>10</v>
      </c>
      <c r="J19" s="22">
        <v>55</v>
      </c>
      <c r="K19" s="22">
        <v>52</v>
      </c>
    </row>
    <row r="20" spans="1:21" x14ac:dyDescent="0.3">
      <c r="C20" t="s">
        <v>29</v>
      </c>
      <c r="D20" s="22">
        <v>167</v>
      </c>
      <c r="O20" s="22">
        <v>44</v>
      </c>
      <c r="P20" s="22">
        <v>24</v>
      </c>
      <c r="Q20" s="22">
        <v>57</v>
      </c>
      <c r="R20" s="22">
        <v>42</v>
      </c>
    </row>
    <row r="21" spans="1:21" x14ac:dyDescent="0.3">
      <c r="C21" t="s">
        <v>30</v>
      </c>
      <c r="D21" s="22">
        <v>1000</v>
      </c>
      <c r="O21" s="22">
        <v>1000</v>
      </c>
      <c r="P21" s="22">
        <v>1000</v>
      </c>
      <c r="Q21" s="22">
        <v>1000</v>
      </c>
      <c r="R21" s="22">
        <v>1000</v>
      </c>
    </row>
    <row r="22" spans="1:21" x14ac:dyDescent="0.3">
      <c r="C22" t="s">
        <v>31</v>
      </c>
      <c r="D22" s="22">
        <v>167</v>
      </c>
      <c r="O22" s="22">
        <v>44</v>
      </c>
      <c r="P22" s="22">
        <v>24</v>
      </c>
      <c r="Q22" s="22">
        <v>57</v>
      </c>
      <c r="R22" s="22">
        <v>42</v>
      </c>
    </row>
    <row r="23" spans="1:21" x14ac:dyDescent="0.3">
      <c r="C23" t="s">
        <v>32</v>
      </c>
      <c r="D23" s="22">
        <v>2.6619999999999999</v>
      </c>
      <c r="O23" s="22">
        <v>2.855</v>
      </c>
      <c r="P23" s="22">
        <v>2.9670000000000001</v>
      </c>
      <c r="Q23" s="22">
        <v>2.5739999999999998</v>
      </c>
      <c r="R23" s="22">
        <v>2.4049999999999998</v>
      </c>
    </row>
    <row r="24" spans="1:21" x14ac:dyDescent="0.3">
      <c r="A24">
        <v>14030050000</v>
      </c>
      <c r="B24" t="s">
        <v>34</v>
      </c>
      <c r="C24" t="s">
        <v>27</v>
      </c>
      <c r="E24" s="22">
        <v>2</v>
      </c>
      <c r="F24" s="22">
        <v>16</v>
      </c>
      <c r="G24" s="22">
        <v>39</v>
      </c>
      <c r="H24" s="22">
        <v>54</v>
      </c>
      <c r="I24" s="22">
        <v>58</v>
      </c>
      <c r="J24" s="22">
        <v>55</v>
      </c>
      <c r="K24" s="22">
        <v>59</v>
      </c>
      <c r="L24" s="22">
        <v>36</v>
      </c>
      <c r="M24" s="22">
        <v>16</v>
      </c>
      <c r="N24" s="22">
        <v>4</v>
      </c>
      <c r="O24" s="22">
        <v>5</v>
      </c>
      <c r="P24" s="22">
        <v>5</v>
      </c>
      <c r="Q24" s="22">
        <v>7</v>
      </c>
      <c r="R24" s="22">
        <v>16</v>
      </c>
      <c r="S24" s="22">
        <v>25</v>
      </c>
      <c r="T24" s="22">
        <v>52</v>
      </c>
      <c r="U24" s="22">
        <v>68</v>
      </c>
    </row>
    <row r="25" spans="1:21" x14ac:dyDescent="0.3">
      <c r="C25" t="s">
        <v>28</v>
      </c>
      <c r="D25" s="22">
        <v>89</v>
      </c>
      <c r="E25" s="22">
        <v>2</v>
      </c>
      <c r="F25" s="22">
        <v>14</v>
      </c>
      <c r="G25" s="22">
        <v>23</v>
      </c>
      <c r="H25" s="22">
        <v>17</v>
      </c>
      <c r="I25" s="22">
        <v>10</v>
      </c>
      <c r="J25" s="22">
        <v>8</v>
      </c>
      <c r="K25" s="22">
        <v>6</v>
      </c>
      <c r="L25" s="22">
        <v>4</v>
      </c>
      <c r="O25" s="22">
        <v>5</v>
      </c>
    </row>
    <row r="26" spans="1:21" x14ac:dyDescent="0.3">
      <c r="C26" t="s">
        <v>29</v>
      </c>
      <c r="D26" s="22">
        <v>87</v>
      </c>
      <c r="J26" s="22">
        <v>11</v>
      </c>
      <c r="K26" s="22">
        <v>2</v>
      </c>
      <c r="L26" s="22">
        <v>27</v>
      </c>
      <c r="M26" s="22">
        <v>20</v>
      </c>
      <c r="N26" s="22">
        <v>12</v>
      </c>
      <c r="O26" s="22">
        <v>4</v>
      </c>
      <c r="R26" s="22">
        <v>5</v>
      </c>
      <c r="T26" s="22">
        <v>2</v>
      </c>
      <c r="U26" s="22">
        <v>4</v>
      </c>
    </row>
    <row r="27" spans="1:21" x14ac:dyDescent="0.3">
      <c r="C27" t="s">
        <v>30</v>
      </c>
      <c r="D27" s="22">
        <v>3532.183</v>
      </c>
      <c r="J27" s="22">
        <v>3181.8180000000002</v>
      </c>
      <c r="K27" s="22">
        <v>3500</v>
      </c>
      <c r="L27" s="22">
        <v>3481.4810000000002</v>
      </c>
      <c r="M27" s="22">
        <v>3705</v>
      </c>
      <c r="N27" s="22">
        <v>3683.3330000000001</v>
      </c>
      <c r="O27" s="22">
        <v>3750</v>
      </c>
      <c r="R27" s="22">
        <v>3600</v>
      </c>
      <c r="T27" s="22">
        <v>3500</v>
      </c>
      <c r="U27" s="22">
        <v>3250</v>
      </c>
    </row>
    <row r="28" spans="1:21" x14ac:dyDescent="0.3">
      <c r="C28" t="s">
        <v>31</v>
      </c>
      <c r="D28" s="22">
        <v>307.3</v>
      </c>
      <c r="J28" s="22">
        <v>35</v>
      </c>
      <c r="K28" s="22">
        <v>7</v>
      </c>
      <c r="L28" s="22">
        <v>94</v>
      </c>
      <c r="M28" s="22">
        <v>74.099999999999994</v>
      </c>
      <c r="N28" s="22">
        <v>44.2</v>
      </c>
      <c r="O28" s="22">
        <v>15</v>
      </c>
      <c r="R28" s="22">
        <v>18</v>
      </c>
      <c r="T28" s="22">
        <v>7</v>
      </c>
      <c r="U28" s="22">
        <v>13</v>
      </c>
    </row>
    <row r="29" spans="1:21" x14ac:dyDescent="0.3">
      <c r="C29" t="s">
        <v>32</v>
      </c>
      <c r="D29" s="22">
        <v>1.833</v>
      </c>
      <c r="J29" s="22">
        <v>2</v>
      </c>
      <c r="K29" s="22">
        <v>1.35</v>
      </c>
      <c r="L29" s="22">
        <v>2.0659999999999998</v>
      </c>
      <c r="M29" s="22">
        <v>1.962</v>
      </c>
      <c r="N29" s="22">
        <v>1.5289999999999999</v>
      </c>
      <c r="O29" s="22">
        <v>1.25</v>
      </c>
      <c r="R29" s="22">
        <v>1.4</v>
      </c>
      <c r="T29" s="22">
        <v>1.7</v>
      </c>
      <c r="U29" s="22">
        <v>1.6</v>
      </c>
    </row>
    <row r="30" spans="1:21" x14ac:dyDescent="0.3">
      <c r="A30">
        <v>13010040000</v>
      </c>
      <c r="B30" t="s">
        <v>35</v>
      </c>
      <c r="C30" t="s">
        <v>27</v>
      </c>
      <c r="E30" s="22">
        <v>1</v>
      </c>
      <c r="F30" s="22">
        <v>1</v>
      </c>
      <c r="G30" s="22">
        <v>1</v>
      </c>
      <c r="H30" s="22">
        <v>1</v>
      </c>
      <c r="I30" s="22">
        <v>1</v>
      </c>
      <c r="J30" s="22">
        <v>1</v>
      </c>
      <c r="K30" s="22">
        <v>1</v>
      </c>
      <c r="L30" s="22">
        <v>1</v>
      </c>
      <c r="M30" s="22">
        <v>1</v>
      </c>
      <c r="N30" s="22">
        <v>1</v>
      </c>
      <c r="O30" s="22">
        <v>1</v>
      </c>
      <c r="P30" s="22">
        <v>1</v>
      </c>
      <c r="Q30" s="22">
        <v>1</v>
      </c>
      <c r="R30" s="22">
        <v>1</v>
      </c>
      <c r="S30" s="22">
        <v>1</v>
      </c>
      <c r="T30" s="22">
        <v>1</v>
      </c>
      <c r="U30" s="22">
        <v>1</v>
      </c>
    </row>
    <row r="31" spans="1:21" x14ac:dyDescent="0.3">
      <c r="C31" t="s">
        <v>29</v>
      </c>
      <c r="D31" s="22">
        <v>1</v>
      </c>
    </row>
    <row r="32" spans="1:21" x14ac:dyDescent="0.3">
      <c r="C32" t="s">
        <v>30</v>
      </c>
      <c r="D32" s="22">
        <v>2200</v>
      </c>
    </row>
    <row r="33" spans="1:21" x14ac:dyDescent="0.3">
      <c r="C33" t="s">
        <v>31</v>
      </c>
      <c r="D33" s="22">
        <v>2.2000000000000002</v>
      </c>
      <c r="L33" s="22">
        <v>0.5</v>
      </c>
      <c r="M33" s="22">
        <v>0.6</v>
      </c>
      <c r="T33" s="22">
        <v>0.5</v>
      </c>
      <c r="U33" s="22">
        <v>0.6</v>
      </c>
    </row>
    <row r="34" spans="1:21" x14ac:dyDescent="0.3">
      <c r="C34" t="s">
        <v>32</v>
      </c>
      <c r="D34" s="22">
        <v>4.5</v>
      </c>
      <c r="L34" s="22">
        <v>4</v>
      </c>
      <c r="M34" s="22">
        <v>4</v>
      </c>
      <c r="T34" s="22">
        <v>5</v>
      </c>
      <c r="U34" s="22">
        <v>5</v>
      </c>
    </row>
    <row r="35" spans="1:21" x14ac:dyDescent="0.3">
      <c r="A35">
        <v>14010050000</v>
      </c>
      <c r="B35" t="s">
        <v>36</v>
      </c>
      <c r="C35" t="s">
        <v>27</v>
      </c>
      <c r="E35" s="22">
        <v>319</v>
      </c>
      <c r="H35" s="22">
        <v>6</v>
      </c>
      <c r="I35" s="22">
        <v>22</v>
      </c>
      <c r="J35" s="22">
        <v>204</v>
      </c>
      <c r="K35" s="22">
        <v>359</v>
      </c>
      <c r="L35" s="22">
        <v>359</v>
      </c>
      <c r="M35" s="22">
        <v>359</v>
      </c>
      <c r="N35" s="22">
        <v>359</v>
      </c>
      <c r="O35" s="22">
        <v>337</v>
      </c>
      <c r="P35" s="22">
        <v>317</v>
      </c>
      <c r="Q35" s="22">
        <v>98</v>
      </c>
      <c r="R35" s="22">
        <v>10</v>
      </c>
      <c r="U35" s="22">
        <v>34</v>
      </c>
    </row>
    <row r="36" spans="1:21" x14ac:dyDescent="0.3">
      <c r="C36" t="s">
        <v>28</v>
      </c>
      <c r="D36" s="22">
        <v>359</v>
      </c>
      <c r="H36" s="22">
        <v>6</v>
      </c>
      <c r="I36" s="22">
        <v>16</v>
      </c>
      <c r="J36" s="22">
        <v>182</v>
      </c>
      <c r="K36" s="22">
        <v>155</v>
      </c>
    </row>
    <row r="37" spans="1:21" x14ac:dyDescent="0.3">
      <c r="C37" t="s">
        <v>29</v>
      </c>
      <c r="D37" s="22">
        <v>359</v>
      </c>
      <c r="O37" s="22">
        <v>22</v>
      </c>
      <c r="P37" s="22">
        <v>20</v>
      </c>
      <c r="Q37" s="22">
        <v>219</v>
      </c>
      <c r="R37" s="22">
        <v>88</v>
      </c>
      <c r="S37" s="22">
        <v>10</v>
      </c>
    </row>
    <row r="38" spans="1:21" x14ac:dyDescent="0.3">
      <c r="C38" t="s">
        <v>30</v>
      </c>
      <c r="D38" s="22">
        <v>1022.284</v>
      </c>
      <c r="O38" s="22">
        <v>1045.454</v>
      </c>
      <c r="P38" s="22">
        <v>1000</v>
      </c>
      <c r="Q38" s="22">
        <v>1018.264</v>
      </c>
      <c r="R38" s="22">
        <v>1034.0899999999999</v>
      </c>
      <c r="S38" s="22">
        <v>1000</v>
      </c>
    </row>
    <row r="39" spans="1:21" x14ac:dyDescent="0.3">
      <c r="C39" t="s">
        <v>31</v>
      </c>
      <c r="D39" s="22">
        <v>367</v>
      </c>
      <c r="O39" s="22">
        <v>23</v>
      </c>
      <c r="P39" s="22">
        <v>20</v>
      </c>
      <c r="Q39" s="22">
        <v>223</v>
      </c>
      <c r="R39" s="22">
        <v>91</v>
      </c>
      <c r="S39" s="22">
        <v>10</v>
      </c>
    </row>
    <row r="40" spans="1:21" x14ac:dyDescent="0.3">
      <c r="C40" t="s">
        <v>32</v>
      </c>
      <c r="D40" s="22">
        <v>1.569</v>
      </c>
      <c r="O40" s="22">
        <v>1.5</v>
      </c>
      <c r="P40" s="22">
        <v>1.4750000000000001</v>
      </c>
      <c r="Q40" s="22">
        <v>1.5880000000000001</v>
      </c>
      <c r="R40" s="22">
        <v>1.569</v>
      </c>
      <c r="S40" s="22">
        <v>1.5</v>
      </c>
    </row>
    <row r="41" spans="1:21" x14ac:dyDescent="0.3">
      <c r="A41">
        <v>14060030000</v>
      </c>
      <c r="B41" t="s">
        <v>37</v>
      </c>
      <c r="C41" t="s">
        <v>27</v>
      </c>
      <c r="G41" s="22">
        <v>5</v>
      </c>
      <c r="H41" s="22">
        <v>5</v>
      </c>
      <c r="I41" s="22">
        <v>5</v>
      </c>
      <c r="J41" s="22">
        <v>5</v>
      </c>
      <c r="K41" s="22">
        <v>5</v>
      </c>
      <c r="L41" s="22">
        <v>5</v>
      </c>
      <c r="M41" s="22">
        <v>5</v>
      </c>
      <c r="N41" s="22">
        <v>5</v>
      </c>
    </row>
    <row r="42" spans="1:21" x14ac:dyDescent="0.3">
      <c r="C42" t="s">
        <v>28</v>
      </c>
      <c r="D42" s="22">
        <v>5</v>
      </c>
      <c r="G42" s="22">
        <v>5</v>
      </c>
    </row>
    <row r="43" spans="1:21" x14ac:dyDescent="0.3">
      <c r="C43" t="s">
        <v>29</v>
      </c>
      <c r="D43" s="22">
        <v>5</v>
      </c>
      <c r="O43" s="22">
        <v>5</v>
      </c>
    </row>
    <row r="44" spans="1:21" x14ac:dyDescent="0.3">
      <c r="C44" t="s">
        <v>30</v>
      </c>
      <c r="D44" s="22">
        <v>1400</v>
      </c>
      <c r="O44" s="22">
        <v>1400</v>
      </c>
    </row>
    <row r="45" spans="1:21" x14ac:dyDescent="0.3">
      <c r="C45" t="s">
        <v>31</v>
      </c>
      <c r="D45" s="22">
        <v>7</v>
      </c>
      <c r="O45" s="22">
        <v>7</v>
      </c>
    </row>
    <row r="46" spans="1:21" x14ac:dyDescent="0.3">
      <c r="C46" t="s">
        <v>32</v>
      </c>
      <c r="D46" s="22">
        <v>5</v>
      </c>
      <c r="O46" s="22">
        <v>5</v>
      </c>
    </row>
    <row r="47" spans="1:21" x14ac:dyDescent="0.3">
      <c r="A47">
        <v>14060050000</v>
      </c>
      <c r="B47" t="s">
        <v>38</v>
      </c>
      <c r="C47" t="s">
        <v>27</v>
      </c>
      <c r="G47" s="22">
        <v>34</v>
      </c>
      <c r="H47" s="22">
        <v>57</v>
      </c>
      <c r="I47" s="22">
        <v>72</v>
      </c>
      <c r="J47" s="22">
        <v>128</v>
      </c>
      <c r="K47" s="22">
        <v>184</v>
      </c>
      <c r="L47" s="22">
        <v>184</v>
      </c>
      <c r="M47" s="22">
        <v>184</v>
      </c>
      <c r="N47" s="22">
        <v>179</v>
      </c>
      <c r="O47" s="22">
        <v>123</v>
      </c>
      <c r="P47" s="22">
        <v>113</v>
      </c>
      <c r="Q47" s="22">
        <v>54</v>
      </c>
      <c r="R47" s="22">
        <v>4</v>
      </c>
      <c r="S47" s="22">
        <v>4</v>
      </c>
      <c r="T47" s="22">
        <v>39</v>
      </c>
      <c r="U47" s="22">
        <v>72</v>
      </c>
    </row>
    <row r="48" spans="1:21" x14ac:dyDescent="0.3">
      <c r="C48" t="s">
        <v>28</v>
      </c>
      <c r="D48" s="22">
        <v>184</v>
      </c>
      <c r="G48" s="22">
        <v>34</v>
      </c>
      <c r="H48" s="22">
        <v>23</v>
      </c>
      <c r="I48" s="22">
        <v>15</v>
      </c>
      <c r="J48" s="22">
        <v>56</v>
      </c>
      <c r="K48" s="22">
        <v>56</v>
      </c>
    </row>
    <row r="49" spans="1:21" x14ac:dyDescent="0.3">
      <c r="C49" t="s">
        <v>29</v>
      </c>
      <c r="D49" s="22">
        <v>184</v>
      </c>
      <c r="N49" s="22">
        <v>5</v>
      </c>
      <c r="O49" s="22">
        <v>56</v>
      </c>
      <c r="P49" s="22">
        <v>10</v>
      </c>
      <c r="Q49" s="22">
        <v>59</v>
      </c>
      <c r="R49" s="22">
        <v>50</v>
      </c>
      <c r="U49" s="22">
        <v>4</v>
      </c>
    </row>
    <row r="50" spans="1:21" x14ac:dyDescent="0.3">
      <c r="C50" t="s">
        <v>30</v>
      </c>
      <c r="D50" s="22">
        <v>1000</v>
      </c>
      <c r="N50" s="22">
        <v>1000</v>
      </c>
      <c r="O50" s="22">
        <v>1000</v>
      </c>
      <c r="P50" s="22">
        <v>1000</v>
      </c>
      <c r="Q50" s="22">
        <v>1000</v>
      </c>
      <c r="R50" s="22">
        <v>1000</v>
      </c>
      <c r="U50" s="22">
        <v>1000</v>
      </c>
    </row>
    <row r="51" spans="1:21" x14ac:dyDescent="0.3">
      <c r="C51" t="s">
        <v>31</v>
      </c>
      <c r="D51" s="22">
        <v>184</v>
      </c>
      <c r="N51" s="22">
        <v>5</v>
      </c>
      <c r="O51" s="22">
        <v>56</v>
      </c>
      <c r="P51" s="22">
        <v>10</v>
      </c>
      <c r="Q51" s="22">
        <v>59</v>
      </c>
      <c r="R51" s="22">
        <v>50</v>
      </c>
      <c r="U51" s="22">
        <v>4</v>
      </c>
    </row>
    <row r="52" spans="1:21" x14ac:dyDescent="0.3">
      <c r="C52" t="s">
        <v>32</v>
      </c>
      <c r="D52" s="22">
        <v>2.6139999999999999</v>
      </c>
      <c r="N52" s="22">
        <v>3</v>
      </c>
      <c r="O52" s="22">
        <v>2.8069999999999999</v>
      </c>
      <c r="P52" s="22">
        <v>2.74</v>
      </c>
      <c r="Q52" s="22">
        <v>2.4660000000000002</v>
      </c>
      <c r="R52" s="22">
        <v>2.516</v>
      </c>
      <c r="U52" s="22">
        <v>2.5</v>
      </c>
    </row>
    <row r="53" spans="1:21" x14ac:dyDescent="0.3">
      <c r="A53">
        <v>14030370000</v>
      </c>
      <c r="B53" t="s">
        <v>39</v>
      </c>
      <c r="C53" t="s">
        <v>27</v>
      </c>
      <c r="G53" s="22">
        <v>16</v>
      </c>
      <c r="H53" s="22">
        <v>26</v>
      </c>
      <c r="I53" s="22">
        <v>33</v>
      </c>
      <c r="J53" s="22">
        <v>45</v>
      </c>
      <c r="K53" s="22">
        <v>59</v>
      </c>
      <c r="L53" s="22">
        <v>45</v>
      </c>
      <c r="M53" s="22">
        <v>24</v>
      </c>
      <c r="T53" s="22">
        <v>14</v>
      </c>
      <c r="U53" s="22">
        <v>40</v>
      </c>
    </row>
    <row r="54" spans="1:21" x14ac:dyDescent="0.3">
      <c r="C54" t="s">
        <v>28</v>
      </c>
      <c r="D54" s="22">
        <v>72</v>
      </c>
      <c r="G54" s="22">
        <v>16</v>
      </c>
      <c r="H54" s="22">
        <v>10</v>
      </c>
      <c r="I54" s="22">
        <v>12</v>
      </c>
      <c r="J54" s="22">
        <v>12</v>
      </c>
      <c r="K54" s="22">
        <v>22</v>
      </c>
    </row>
    <row r="55" spans="1:21" x14ac:dyDescent="0.3">
      <c r="C55" t="s">
        <v>29</v>
      </c>
      <c r="D55" s="22">
        <v>67</v>
      </c>
      <c r="K55" s="22">
        <v>8</v>
      </c>
      <c r="L55" s="22">
        <v>14</v>
      </c>
      <c r="M55" s="22">
        <v>21</v>
      </c>
      <c r="N55" s="22">
        <v>24</v>
      </c>
    </row>
    <row r="56" spans="1:21" x14ac:dyDescent="0.3">
      <c r="C56" t="s">
        <v>30</v>
      </c>
      <c r="D56" s="22">
        <v>3659.701</v>
      </c>
      <c r="K56" s="22">
        <v>3500</v>
      </c>
      <c r="L56" s="22">
        <v>3642.857</v>
      </c>
      <c r="M56" s="22">
        <v>3604.761</v>
      </c>
      <c r="N56" s="22">
        <v>3770.8330000000001</v>
      </c>
    </row>
    <row r="57" spans="1:21" x14ac:dyDescent="0.3">
      <c r="C57" t="s">
        <v>31</v>
      </c>
      <c r="D57" s="22">
        <v>245.2</v>
      </c>
      <c r="K57" s="22">
        <v>28</v>
      </c>
      <c r="L57" s="22">
        <v>51</v>
      </c>
      <c r="M57" s="22">
        <v>75.7</v>
      </c>
      <c r="N57" s="22">
        <v>90.5</v>
      </c>
    </row>
    <row r="58" spans="1:21" x14ac:dyDescent="0.3">
      <c r="C58" t="s">
        <v>32</v>
      </c>
      <c r="D58" s="22">
        <v>0.92400000000000004</v>
      </c>
      <c r="K58" s="22">
        <v>0.9</v>
      </c>
      <c r="L58" s="22">
        <v>0.93200000000000005</v>
      </c>
      <c r="M58" s="22">
        <v>0.93799999999999994</v>
      </c>
      <c r="N58" s="22">
        <v>0.91600000000000004</v>
      </c>
    </row>
    <row r="59" spans="1:21" x14ac:dyDescent="0.3">
      <c r="A59">
        <v>14010080000</v>
      </c>
      <c r="B59" t="s">
        <v>40</v>
      </c>
      <c r="C59" t="s">
        <v>27</v>
      </c>
      <c r="E59" s="22">
        <v>58</v>
      </c>
      <c r="F59" s="22">
        <v>68</v>
      </c>
      <c r="G59" s="22">
        <v>32</v>
      </c>
      <c r="H59" s="22">
        <v>62</v>
      </c>
      <c r="I59" s="22">
        <v>80</v>
      </c>
      <c r="J59" s="22">
        <v>111</v>
      </c>
      <c r="K59" s="22">
        <v>117</v>
      </c>
      <c r="L59" s="22">
        <v>117</v>
      </c>
      <c r="M59" s="22">
        <v>166</v>
      </c>
      <c r="N59" s="22">
        <v>168</v>
      </c>
      <c r="O59" s="22">
        <v>128</v>
      </c>
      <c r="P59" s="22">
        <v>109</v>
      </c>
      <c r="Q59" s="22">
        <v>75</v>
      </c>
      <c r="R59" s="22">
        <v>76</v>
      </c>
      <c r="S59" s="22">
        <v>54</v>
      </c>
      <c r="T59" s="22">
        <v>73</v>
      </c>
      <c r="U59" s="22">
        <v>100</v>
      </c>
    </row>
    <row r="60" spans="1:21" x14ac:dyDescent="0.3">
      <c r="C60" t="s">
        <v>28</v>
      </c>
      <c r="D60" s="22">
        <v>188</v>
      </c>
      <c r="F60" s="22">
        <v>10</v>
      </c>
      <c r="G60" s="22">
        <v>22</v>
      </c>
      <c r="H60" s="22">
        <v>30</v>
      </c>
      <c r="I60" s="22">
        <v>18</v>
      </c>
      <c r="J60" s="22">
        <v>31</v>
      </c>
      <c r="K60" s="22">
        <v>6</v>
      </c>
      <c r="M60" s="22">
        <v>59</v>
      </c>
      <c r="N60" s="22">
        <v>12</v>
      </c>
    </row>
    <row r="61" spans="1:21" x14ac:dyDescent="0.3">
      <c r="C61" t="s">
        <v>29</v>
      </c>
      <c r="D61" s="22">
        <v>188</v>
      </c>
      <c r="M61" s="22">
        <v>10</v>
      </c>
      <c r="N61" s="22">
        <v>10</v>
      </c>
      <c r="O61" s="22">
        <v>40</v>
      </c>
      <c r="P61" s="22">
        <v>19</v>
      </c>
      <c r="Q61" s="22">
        <v>34</v>
      </c>
      <c r="R61" s="22">
        <v>4</v>
      </c>
      <c r="S61" s="22">
        <v>51</v>
      </c>
      <c r="T61" s="22">
        <v>8</v>
      </c>
      <c r="U61" s="22">
        <v>12</v>
      </c>
    </row>
    <row r="62" spans="1:21" x14ac:dyDescent="0.3">
      <c r="C62" t="s">
        <v>30</v>
      </c>
      <c r="D62" s="22">
        <v>1290.9570000000001</v>
      </c>
      <c r="M62" s="22">
        <v>1200</v>
      </c>
      <c r="N62" s="22">
        <v>1300</v>
      </c>
      <c r="O62" s="22">
        <v>1300</v>
      </c>
      <c r="P62" s="22">
        <v>1194.7360000000001</v>
      </c>
      <c r="Q62" s="22">
        <v>1338.2349999999999</v>
      </c>
      <c r="R62" s="22">
        <v>1125</v>
      </c>
      <c r="S62" s="22">
        <v>1274.509</v>
      </c>
      <c r="T62" s="22">
        <v>1500</v>
      </c>
      <c r="U62" s="22">
        <v>1333.3330000000001</v>
      </c>
    </row>
    <row r="63" spans="1:21" x14ac:dyDescent="0.3">
      <c r="C63" t="s">
        <v>31</v>
      </c>
      <c r="D63" s="22">
        <v>242.7</v>
      </c>
      <c r="M63" s="22">
        <v>12</v>
      </c>
      <c r="N63" s="22">
        <v>13</v>
      </c>
      <c r="O63" s="22">
        <v>52</v>
      </c>
      <c r="P63" s="22">
        <v>22.7</v>
      </c>
      <c r="Q63" s="22">
        <v>45.5</v>
      </c>
      <c r="R63" s="22">
        <v>4.5</v>
      </c>
      <c r="S63" s="22">
        <v>65</v>
      </c>
      <c r="T63" s="22">
        <v>12</v>
      </c>
      <c r="U63" s="22">
        <v>16</v>
      </c>
    </row>
    <row r="64" spans="1:21" x14ac:dyDescent="0.3">
      <c r="C64" t="s">
        <v>32</v>
      </c>
      <c r="D64" s="22">
        <v>3.0880000000000001</v>
      </c>
      <c r="M64" s="22">
        <v>3</v>
      </c>
      <c r="N64" s="22">
        <v>3.1080000000000001</v>
      </c>
      <c r="O64" s="22">
        <v>3.0350000000000001</v>
      </c>
      <c r="P64" s="22">
        <v>3</v>
      </c>
      <c r="Q64" s="22">
        <v>3.4119999999999999</v>
      </c>
      <c r="R64" s="22">
        <v>3.2</v>
      </c>
      <c r="S64" s="22">
        <v>2.9769999999999999</v>
      </c>
      <c r="T64" s="22">
        <v>3</v>
      </c>
      <c r="U64" s="22">
        <v>3</v>
      </c>
    </row>
    <row r="65" spans="1:21" x14ac:dyDescent="0.3">
      <c r="A65">
        <v>14030280000</v>
      </c>
      <c r="B65" t="s">
        <v>41</v>
      </c>
      <c r="C65" t="s">
        <v>27</v>
      </c>
      <c r="F65" s="22">
        <v>11</v>
      </c>
      <c r="G65" s="22">
        <v>47</v>
      </c>
      <c r="H65" s="22">
        <v>49</v>
      </c>
      <c r="I65" s="22">
        <v>53</v>
      </c>
      <c r="J65" s="22">
        <v>57</v>
      </c>
      <c r="K65" s="22">
        <v>53</v>
      </c>
      <c r="L65" s="22">
        <v>14</v>
      </c>
      <c r="M65" s="22">
        <v>12</v>
      </c>
      <c r="N65" s="22">
        <v>4</v>
      </c>
      <c r="R65" s="22">
        <v>4</v>
      </c>
      <c r="S65" s="22">
        <v>4</v>
      </c>
      <c r="T65" s="22">
        <v>20</v>
      </c>
      <c r="U65" s="22">
        <v>41</v>
      </c>
    </row>
    <row r="66" spans="1:21" x14ac:dyDescent="0.3">
      <c r="C66" t="s">
        <v>28</v>
      </c>
      <c r="D66" s="22">
        <v>61</v>
      </c>
      <c r="F66" s="22">
        <v>11</v>
      </c>
      <c r="G66" s="22">
        <v>36</v>
      </c>
      <c r="H66" s="22">
        <v>2</v>
      </c>
      <c r="I66" s="22">
        <v>4</v>
      </c>
      <c r="J66" s="22">
        <v>4</v>
      </c>
      <c r="K66" s="22">
        <v>4</v>
      </c>
    </row>
    <row r="67" spans="1:21" x14ac:dyDescent="0.3">
      <c r="C67" t="s">
        <v>29</v>
      </c>
      <c r="D67" s="22">
        <v>61</v>
      </c>
      <c r="K67" s="22">
        <v>8</v>
      </c>
      <c r="L67" s="22">
        <v>39</v>
      </c>
      <c r="M67" s="22">
        <v>2</v>
      </c>
      <c r="N67" s="22">
        <v>8</v>
      </c>
      <c r="O67" s="22">
        <v>4</v>
      </c>
    </row>
    <row r="68" spans="1:21" x14ac:dyDescent="0.3">
      <c r="C68" t="s">
        <v>30</v>
      </c>
      <c r="D68" s="22">
        <v>11344.262000000001</v>
      </c>
      <c r="K68" s="22">
        <v>11875</v>
      </c>
      <c r="L68" s="22">
        <v>11230.769</v>
      </c>
      <c r="M68" s="22">
        <v>10500</v>
      </c>
      <c r="N68" s="22">
        <v>11500</v>
      </c>
      <c r="O68" s="22">
        <v>11500</v>
      </c>
    </row>
    <row r="69" spans="1:21" x14ac:dyDescent="0.3">
      <c r="C69" t="s">
        <v>31</v>
      </c>
      <c r="D69" s="22">
        <v>692</v>
      </c>
      <c r="K69" s="22">
        <v>95</v>
      </c>
      <c r="L69" s="22">
        <v>438</v>
      </c>
      <c r="M69" s="22">
        <v>21</v>
      </c>
      <c r="N69" s="22">
        <v>92</v>
      </c>
      <c r="O69" s="22">
        <v>46</v>
      </c>
    </row>
    <row r="70" spans="1:21" x14ac:dyDescent="0.3">
      <c r="C70" t="s">
        <v>32</v>
      </c>
      <c r="D70" s="22">
        <v>0.66600000000000004</v>
      </c>
      <c r="K70" s="22">
        <v>0.65</v>
      </c>
      <c r="L70" s="22">
        <v>0.624</v>
      </c>
      <c r="M70" s="22">
        <v>0.8</v>
      </c>
      <c r="N70" s="22">
        <v>0.78600000000000003</v>
      </c>
      <c r="O70" s="22">
        <v>0.8</v>
      </c>
    </row>
    <row r="71" spans="1:21" x14ac:dyDescent="0.3">
      <c r="A71">
        <v>13010220000</v>
      </c>
      <c r="B71" t="s">
        <v>42</v>
      </c>
      <c r="C71" t="s">
        <v>27</v>
      </c>
      <c r="E71" s="22">
        <v>436</v>
      </c>
      <c r="F71" s="22">
        <v>436</v>
      </c>
      <c r="G71" s="22">
        <v>436</v>
      </c>
      <c r="H71" s="22">
        <v>436</v>
      </c>
      <c r="I71" s="22">
        <v>436</v>
      </c>
      <c r="J71" s="22">
        <v>479</v>
      </c>
      <c r="K71" s="22">
        <v>479</v>
      </c>
      <c r="L71" s="22">
        <v>479</v>
      </c>
      <c r="M71" s="22">
        <v>479</v>
      </c>
      <c r="N71" s="22">
        <v>479</v>
      </c>
      <c r="O71" s="22">
        <v>479</v>
      </c>
      <c r="P71" s="22">
        <v>479</v>
      </c>
      <c r="Q71" s="22">
        <v>479</v>
      </c>
      <c r="R71" s="22">
        <v>479</v>
      </c>
      <c r="S71" s="22">
        <v>479</v>
      </c>
      <c r="T71" s="22">
        <v>479</v>
      </c>
      <c r="U71" s="22">
        <v>489</v>
      </c>
    </row>
    <row r="72" spans="1:21" x14ac:dyDescent="0.3">
      <c r="C72" t="s">
        <v>28</v>
      </c>
      <c r="D72" s="22">
        <v>43</v>
      </c>
      <c r="J72" s="22">
        <v>43</v>
      </c>
    </row>
    <row r="73" spans="1:21" x14ac:dyDescent="0.3">
      <c r="C73" t="s">
        <v>29</v>
      </c>
      <c r="D73" s="22">
        <v>166</v>
      </c>
    </row>
    <row r="74" spans="1:21" x14ac:dyDescent="0.3">
      <c r="C74" t="s">
        <v>30</v>
      </c>
      <c r="D74" s="22">
        <v>7030.12</v>
      </c>
    </row>
    <row r="75" spans="1:21" x14ac:dyDescent="0.3">
      <c r="C75" t="s">
        <v>31</v>
      </c>
      <c r="D75" s="22">
        <v>1167</v>
      </c>
      <c r="J75" s="22">
        <v>114</v>
      </c>
      <c r="K75" s="22">
        <v>106</v>
      </c>
      <c r="L75" s="22">
        <v>110</v>
      </c>
      <c r="M75" s="22">
        <v>114</v>
      </c>
      <c r="N75" s="22">
        <v>103</v>
      </c>
      <c r="O75" s="22">
        <v>92</v>
      </c>
      <c r="P75" s="22">
        <v>72</v>
      </c>
      <c r="Q75" s="22">
        <v>83</v>
      </c>
      <c r="R75" s="22">
        <v>92</v>
      </c>
      <c r="S75" s="22">
        <v>83</v>
      </c>
      <c r="T75" s="22">
        <v>85</v>
      </c>
      <c r="U75" s="22">
        <v>113</v>
      </c>
    </row>
    <row r="76" spans="1:21" x14ac:dyDescent="0.3">
      <c r="C76" t="s">
        <v>32</v>
      </c>
      <c r="D76" s="22">
        <v>1.1839999999999999</v>
      </c>
      <c r="J76" s="22">
        <v>1.171</v>
      </c>
      <c r="K76" s="22">
        <v>0.98099999999999998</v>
      </c>
      <c r="L76" s="22">
        <v>1.0449999999999999</v>
      </c>
      <c r="M76" s="22">
        <v>1.0469999999999999</v>
      </c>
      <c r="N76" s="22">
        <v>1.042</v>
      </c>
      <c r="O76" s="22">
        <v>1.0660000000000001</v>
      </c>
      <c r="P76" s="22">
        <v>1.4650000000000001</v>
      </c>
      <c r="Q76" s="22">
        <v>1.319</v>
      </c>
      <c r="R76" s="22">
        <v>1.359</v>
      </c>
      <c r="S76" s="22">
        <v>1.28</v>
      </c>
      <c r="T76" s="22">
        <v>1.4</v>
      </c>
      <c r="U76" s="22">
        <v>1.236</v>
      </c>
    </row>
    <row r="77" spans="1:21" x14ac:dyDescent="0.3">
      <c r="A77">
        <v>13010230000</v>
      </c>
      <c r="B77" t="s">
        <v>43</v>
      </c>
      <c r="C77" t="s">
        <v>27</v>
      </c>
      <c r="E77" s="22">
        <v>38</v>
      </c>
      <c r="F77" s="22">
        <v>38</v>
      </c>
      <c r="G77" s="22">
        <v>38</v>
      </c>
      <c r="H77" s="22">
        <v>38</v>
      </c>
      <c r="I77" s="22">
        <v>38</v>
      </c>
      <c r="J77" s="22">
        <v>38</v>
      </c>
      <c r="K77" s="22">
        <v>38</v>
      </c>
      <c r="L77" s="22">
        <v>38</v>
      </c>
      <c r="M77" s="22">
        <v>38</v>
      </c>
      <c r="N77" s="22">
        <v>38</v>
      </c>
      <c r="O77" s="22">
        <v>38</v>
      </c>
      <c r="P77" s="22">
        <v>38</v>
      </c>
      <c r="Q77" s="22">
        <v>38</v>
      </c>
      <c r="R77" s="22">
        <v>38</v>
      </c>
      <c r="S77" s="22">
        <v>38</v>
      </c>
      <c r="T77" s="22">
        <v>38</v>
      </c>
      <c r="U77" s="22">
        <v>38</v>
      </c>
    </row>
    <row r="78" spans="1:21" x14ac:dyDescent="0.3">
      <c r="C78" t="s">
        <v>29</v>
      </c>
      <c r="D78" s="22">
        <v>28</v>
      </c>
    </row>
    <row r="79" spans="1:21" x14ac:dyDescent="0.3">
      <c r="C79" t="s">
        <v>30</v>
      </c>
      <c r="D79" s="22">
        <v>5892.857</v>
      </c>
    </row>
    <row r="80" spans="1:21" x14ac:dyDescent="0.3">
      <c r="C80" t="s">
        <v>31</v>
      </c>
      <c r="D80" s="22">
        <v>165</v>
      </c>
      <c r="J80" s="22">
        <v>15</v>
      </c>
      <c r="K80" s="22">
        <v>14</v>
      </c>
      <c r="L80" s="22">
        <v>15</v>
      </c>
      <c r="M80" s="22">
        <v>12</v>
      </c>
      <c r="N80" s="22">
        <v>10</v>
      </c>
      <c r="O80" s="22">
        <v>12</v>
      </c>
      <c r="P80" s="22">
        <v>10</v>
      </c>
      <c r="Q80" s="22">
        <v>10</v>
      </c>
      <c r="R80" s="22">
        <v>12</v>
      </c>
      <c r="S80" s="22">
        <v>10</v>
      </c>
      <c r="T80" s="22">
        <v>15</v>
      </c>
      <c r="U80" s="22">
        <v>30</v>
      </c>
    </row>
    <row r="81" spans="1:21" x14ac:dyDescent="0.3">
      <c r="C81" t="s">
        <v>32</v>
      </c>
      <c r="D81" s="22">
        <v>1.5149999999999999</v>
      </c>
      <c r="J81" s="22">
        <v>1.35</v>
      </c>
      <c r="K81" s="22">
        <v>1.4</v>
      </c>
      <c r="L81" s="22">
        <v>1.4</v>
      </c>
      <c r="M81" s="22">
        <v>1.5</v>
      </c>
      <c r="N81" s="22">
        <v>1.5</v>
      </c>
      <c r="O81" s="22">
        <v>1.6</v>
      </c>
      <c r="P81" s="22">
        <v>1.5</v>
      </c>
      <c r="Q81" s="22">
        <v>1.5</v>
      </c>
      <c r="R81" s="22">
        <v>1.6</v>
      </c>
      <c r="S81" s="22">
        <v>1.6</v>
      </c>
      <c r="T81" s="22">
        <v>1.58</v>
      </c>
      <c r="U81" s="22">
        <v>1.6</v>
      </c>
    </row>
    <row r="82" spans="1:21" x14ac:dyDescent="0.3">
      <c r="A82">
        <v>13010250000</v>
      </c>
      <c r="B82" t="s">
        <v>44</v>
      </c>
      <c r="C82" t="s">
        <v>27</v>
      </c>
      <c r="E82" s="22">
        <v>20</v>
      </c>
      <c r="F82" s="22">
        <v>20</v>
      </c>
      <c r="G82" s="22">
        <v>20</v>
      </c>
      <c r="H82" s="22">
        <v>20</v>
      </c>
      <c r="I82" s="22">
        <v>20</v>
      </c>
      <c r="J82" s="22">
        <v>20</v>
      </c>
      <c r="K82" s="22">
        <v>20</v>
      </c>
      <c r="L82" s="22">
        <v>20</v>
      </c>
      <c r="M82" s="22">
        <v>20</v>
      </c>
      <c r="N82" s="22">
        <v>20</v>
      </c>
      <c r="O82" s="22">
        <v>20</v>
      </c>
      <c r="P82" s="22">
        <v>20</v>
      </c>
      <c r="Q82" s="22">
        <v>20</v>
      </c>
      <c r="R82" s="22">
        <v>20</v>
      </c>
      <c r="S82" s="22">
        <v>20</v>
      </c>
      <c r="T82" s="22">
        <v>20</v>
      </c>
      <c r="U82" s="22">
        <v>20</v>
      </c>
    </row>
    <row r="83" spans="1:21" x14ac:dyDescent="0.3">
      <c r="C83" t="s">
        <v>29</v>
      </c>
      <c r="D83" s="22">
        <v>18</v>
      </c>
    </row>
    <row r="84" spans="1:21" x14ac:dyDescent="0.3">
      <c r="C84" t="s">
        <v>30</v>
      </c>
      <c r="D84" s="22">
        <v>6833.3329999999996</v>
      </c>
    </row>
    <row r="85" spans="1:21" x14ac:dyDescent="0.3">
      <c r="C85" t="s">
        <v>31</v>
      </c>
      <c r="D85" s="22">
        <v>123</v>
      </c>
      <c r="J85" s="22">
        <v>8</v>
      </c>
      <c r="K85" s="22">
        <v>7</v>
      </c>
      <c r="L85" s="22">
        <v>8</v>
      </c>
      <c r="M85" s="22">
        <v>13</v>
      </c>
      <c r="N85" s="22">
        <v>11</v>
      </c>
      <c r="O85" s="22">
        <v>10</v>
      </c>
      <c r="P85" s="22">
        <v>12</v>
      </c>
      <c r="Q85" s="22">
        <v>7</v>
      </c>
      <c r="R85" s="22">
        <v>12</v>
      </c>
      <c r="S85" s="22">
        <v>11</v>
      </c>
      <c r="T85" s="22">
        <v>6</v>
      </c>
      <c r="U85" s="22">
        <v>18</v>
      </c>
    </row>
    <row r="86" spans="1:21" x14ac:dyDescent="0.3">
      <c r="C86" t="s">
        <v>32</v>
      </c>
      <c r="D86" s="22">
        <v>1.6870000000000001</v>
      </c>
      <c r="J86" s="22">
        <v>1.6</v>
      </c>
      <c r="K86" s="22">
        <v>1.65</v>
      </c>
      <c r="L86" s="22">
        <v>1.7</v>
      </c>
      <c r="M86" s="22">
        <v>1.615</v>
      </c>
      <c r="N86" s="22">
        <v>1.7090000000000001</v>
      </c>
      <c r="O86" s="22">
        <v>1.65</v>
      </c>
      <c r="P86" s="22">
        <v>1.63</v>
      </c>
      <c r="Q86" s="22">
        <v>1.8</v>
      </c>
      <c r="R86" s="22">
        <v>1.7330000000000001</v>
      </c>
      <c r="S86" s="22">
        <v>1.718</v>
      </c>
      <c r="T86" s="22">
        <v>2</v>
      </c>
      <c r="U86" s="22">
        <v>1.633</v>
      </c>
    </row>
    <row r="87" spans="1:21" x14ac:dyDescent="0.3">
      <c r="A87">
        <v>13010270000</v>
      </c>
      <c r="B87" t="s">
        <v>45</v>
      </c>
      <c r="C87" t="s">
        <v>27</v>
      </c>
      <c r="E87" s="22">
        <v>19</v>
      </c>
      <c r="F87" s="22">
        <v>19</v>
      </c>
      <c r="G87" s="22">
        <v>19</v>
      </c>
      <c r="H87" s="22">
        <v>19</v>
      </c>
      <c r="I87" s="22">
        <v>19</v>
      </c>
      <c r="J87" s="22">
        <v>19</v>
      </c>
      <c r="K87" s="22">
        <v>19</v>
      </c>
      <c r="L87" s="22">
        <v>19</v>
      </c>
      <c r="M87" s="22">
        <v>19</v>
      </c>
      <c r="N87" s="22">
        <v>19</v>
      </c>
      <c r="O87" s="22">
        <v>19</v>
      </c>
      <c r="P87" s="22">
        <v>19</v>
      </c>
      <c r="Q87" s="22">
        <v>19</v>
      </c>
      <c r="R87" s="22">
        <v>19</v>
      </c>
      <c r="S87" s="22">
        <v>19</v>
      </c>
      <c r="T87" s="22">
        <v>19</v>
      </c>
      <c r="U87" s="22">
        <v>19</v>
      </c>
    </row>
    <row r="88" spans="1:21" x14ac:dyDescent="0.3">
      <c r="C88" t="s">
        <v>29</v>
      </c>
      <c r="D88" s="22">
        <v>19</v>
      </c>
    </row>
    <row r="89" spans="1:21" x14ac:dyDescent="0.3">
      <c r="C89" t="s">
        <v>30</v>
      </c>
      <c r="D89" s="22">
        <v>5052.6310000000003</v>
      </c>
    </row>
    <row r="90" spans="1:21" x14ac:dyDescent="0.3">
      <c r="C90" t="s">
        <v>31</v>
      </c>
      <c r="D90" s="22">
        <v>96</v>
      </c>
      <c r="J90" s="22">
        <v>14</v>
      </c>
      <c r="K90" s="22">
        <v>12</v>
      </c>
      <c r="L90" s="22">
        <v>15</v>
      </c>
      <c r="M90" s="22">
        <v>14</v>
      </c>
      <c r="N90" s="22">
        <v>10</v>
      </c>
      <c r="O90" s="22">
        <v>8</v>
      </c>
      <c r="P90" s="22">
        <v>5</v>
      </c>
      <c r="U90" s="22">
        <v>18</v>
      </c>
    </row>
    <row r="91" spans="1:21" x14ac:dyDescent="0.3">
      <c r="C91" t="s">
        <v>32</v>
      </c>
      <c r="D91" s="22">
        <v>1.3919999999999999</v>
      </c>
      <c r="J91" s="22">
        <v>1.35</v>
      </c>
      <c r="K91" s="22">
        <v>1.4</v>
      </c>
      <c r="L91" s="22">
        <v>1.5</v>
      </c>
      <c r="M91" s="22">
        <v>1.4</v>
      </c>
      <c r="N91" s="22">
        <v>1.5</v>
      </c>
      <c r="O91" s="22">
        <v>1.4</v>
      </c>
      <c r="P91" s="22">
        <v>1.25</v>
      </c>
      <c r="U91" s="22">
        <v>1.3</v>
      </c>
    </row>
    <row r="92" spans="1:21" x14ac:dyDescent="0.3">
      <c r="A92">
        <v>14040070000</v>
      </c>
      <c r="B92" t="s">
        <v>46</v>
      </c>
      <c r="C92" t="s">
        <v>27</v>
      </c>
      <c r="F92" s="22">
        <v>3</v>
      </c>
      <c r="G92" s="22">
        <v>5</v>
      </c>
      <c r="H92" s="22">
        <v>5</v>
      </c>
      <c r="I92" s="22">
        <v>5</v>
      </c>
      <c r="J92" s="22">
        <v>5</v>
      </c>
      <c r="K92" s="22">
        <v>5</v>
      </c>
      <c r="L92" s="22">
        <v>5</v>
      </c>
      <c r="M92" s="22">
        <v>5</v>
      </c>
      <c r="N92" s="22">
        <v>4</v>
      </c>
      <c r="R92" s="22">
        <v>6</v>
      </c>
      <c r="S92" s="22">
        <v>6</v>
      </c>
      <c r="T92" s="22">
        <v>6</v>
      </c>
      <c r="U92" s="22">
        <v>6</v>
      </c>
    </row>
    <row r="93" spans="1:21" x14ac:dyDescent="0.3">
      <c r="C93" t="s">
        <v>28</v>
      </c>
      <c r="D93" s="22">
        <v>5</v>
      </c>
      <c r="F93" s="22">
        <v>3</v>
      </c>
      <c r="G93" s="22">
        <v>2</v>
      </c>
    </row>
    <row r="94" spans="1:21" x14ac:dyDescent="0.3">
      <c r="C94" t="s">
        <v>29</v>
      </c>
      <c r="D94" s="22">
        <v>5</v>
      </c>
      <c r="N94" s="22">
        <v>1</v>
      </c>
      <c r="O94" s="22">
        <v>4</v>
      </c>
    </row>
    <row r="95" spans="1:21" x14ac:dyDescent="0.3">
      <c r="C95" t="s">
        <v>30</v>
      </c>
      <c r="D95" s="22">
        <v>4080</v>
      </c>
      <c r="N95" s="22">
        <v>4200</v>
      </c>
      <c r="O95" s="22">
        <v>4050</v>
      </c>
    </row>
    <row r="96" spans="1:21" x14ac:dyDescent="0.3">
      <c r="C96" t="s">
        <v>31</v>
      </c>
      <c r="D96" s="22">
        <v>20.399999999999999</v>
      </c>
      <c r="N96" s="22">
        <v>4.2</v>
      </c>
      <c r="O96" s="22">
        <v>16.2</v>
      </c>
    </row>
    <row r="97" spans="1:21" x14ac:dyDescent="0.3">
      <c r="C97" t="s">
        <v>32</v>
      </c>
      <c r="D97" s="22">
        <v>1</v>
      </c>
      <c r="N97" s="22">
        <v>1</v>
      </c>
      <c r="O97" s="22">
        <v>1</v>
      </c>
    </row>
    <row r="98" spans="1:21" x14ac:dyDescent="0.3">
      <c r="A98">
        <v>14040080000</v>
      </c>
      <c r="B98" t="s">
        <v>47</v>
      </c>
      <c r="C98" t="s">
        <v>27</v>
      </c>
      <c r="F98" s="22">
        <v>18</v>
      </c>
      <c r="G98" s="22">
        <v>23</v>
      </c>
      <c r="H98" s="22">
        <v>23</v>
      </c>
      <c r="I98" s="22">
        <v>23</v>
      </c>
      <c r="J98" s="22">
        <v>23</v>
      </c>
      <c r="K98" s="22">
        <v>23</v>
      </c>
      <c r="L98" s="22">
        <v>23</v>
      </c>
      <c r="M98" s="22">
        <v>23</v>
      </c>
      <c r="N98" s="22">
        <v>13</v>
      </c>
      <c r="O98" s="22">
        <v>2</v>
      </c>
      <c r="R98" s="22">
        <v>19</v>
      </c>
      <c r="S98" s="22">
        <v>37</v>
      </c>
      <c r="T98" s="22">
        <v>37</v>
      </c>
      <c r="U98" s="22">
        <v>39</v>
      </c>
    </row>
    <row r="99" spans="1:21" x14ac:dyDescent="0.3">
      <c r="C99" t="s">
        <v>28</v>
      </c>
      <c r="D99" s="22">
        <v>23</v>
      </c>
      <c r="F99" s="22">
        <v>18</v>
      </c>
      <c r="G99" s="22">
        <v>5</v>
      </c>
    </row>
    <row r="100" spans="1:21" x14ac:dyDescent="0.3">
      <c r="C100" t="s">
        <v>29</v>
      </c>
      <c r="D100" s="22">
        <v>23</v>
      </c>
      <c r="N100" s="22">
        <v>10</v>
      </c>
      <c r="O100" s="22">
        <v>11</v>
      </c>
      <c r="P100" s="22">
        <v>2</v>
      </c>
    </row>
    <row r="101" spans="1:21" x14ac:dyDescent="0.3">
      <c r="C101" t="s">
        <v>30</v>
      </c>
      <c r="D101" s="22">
        <v>4613.0429999999997</v>
      </c>
      <c r="N101" s="22">
        <v>4600</v>
      </c>
      <c r="O101" s="22">
        <v>4645.4539999999997</v>
      </c>
      <c r="P101" s="22">
        <v>4500</v>
      </c>
    </row>
    <row r="102" spans="1:21" x14ac:dyDescent="0.3">
      <c r="C102" t="s">
        <v>31</v>
      </c>
      <c r="D102" s="22">
        <v>106.1</v>
      </c>
      <c r="N102" s="22">
        <v>46</v>
      </c>
      <c r="O102" s="22">
        <v>51.1</v>
      </c>
      <c r="P102" s="22">
        <v>9</v>
      </c>
    </row>
    <row r="103" spans="1:21" x14ac:dyDescent="0.3">
      <c r="C103" t="s">
        <v>32</v>
      </c>
      <c r="D103" s="22">
        <v>1.492</v>
      </c>
      <c r="N103" s="22">
        <v>1.4590000000000001</v>
      </c>
      <c r="O103" s="22">
        <v>1.5449999999999999</v>
      </c>
      <c r="P103" s="22">
        <v>1.36</v>
      </c>
    </row>
    <row r="104" spans="1:21" x14ac:dyDescent="0.3">
      <c r="A104">
        <v>13010320000</v>
      </c>
      <c r="B104" t="s">
        <v>48</v>
      </c>
      <c r="C104" t="s">
        <v>27</v>
      </c>
      <c r="E104" s="22">
        <v>47</v>
      </c>
      <c r="F104" s="22">
        <v>47</v>
      </c>
      <c r="G104" s="22">
        <v>47</v>
      </c>
      <c r="H104" s="22">
        <v>47</v>
      </c>
      <c r="I104" s="22">
        <v>47</v>
      </c>
      <c r="J104" s="22">
        <v>47</v>
      </c>
      <c r="K104" s="22">
        <v>47</v>
      </c>
      <c r="L104" s="22">
        <v>47</v>
      </c>
      <c r="M104" s="22">
        <v>47</v>
      </c>
      <c r="N104" s="22">
        <v>47</v>
      </c>
      <c r="O104" s="22">
        <v>47</v>
      </c>
      <c r="P104" s="22">
        <v>47</v>
      </c>
      <c r="Q104" s="22">
        <v>47</v>
      </c>
      <c r="R104" s="22">
        <v>47</v>
      </c>
      <c r="S104" s="22">
        <v>47</v>
      </c>
      <c r="T104" s="22">
        <v>47</v>
      </c>
      <c r="U104" s="22">
        <v>47</v>
      </c>
    </row>
    <row r="105" spans="1:21" x14ac:dyDescent="0.3">
      <c r="C105" t="s">
        <v>29</v>
      </c>
      <c r="D105" s="22">
        <v>37</v>
      </c>
    </row>
    <row r="106" spans="1:21" x14ac:dyDescent="0.3">
      <c r="C106" t="s">
        <v>30</v>
      </c>
      <c r="D106" s="22">
        <v>19756.756000000001</v>
      </c>
    </row>
    <row r="107" spans="1:21" x14ac:dyDescent="0.3">
      <c r="C107" t="s">
        <v>31</v>
      </c>
      <c r="D107" s="22">
        <v>731</v>
      </c>
      <c r="J107" s="22">
        <v>60</v>
      </c>
      <c r="K107" s="22">
        <v>62</v>
      </c>
      <c r="L107" s="22">
        <v>75</v>
      </c>
      <c r="M107" s="22">
        <v>83</v>
      </c>
      <c r="N107" s="22">
        <v>70</v>
      </c>
      <c r="O107" s="22">
        <v>90</v>
      </c>
      <c r="P107" s="22">
        <v>62</v>
      </c>
      <c r="Q107" s="22">
        <v>65</v>
      </c>
      <c r="R107" s="22">
        <v>47</v>
      </c>
      <c r="S107" s="22">
        <v>20</v>
      </c>
      <c r="T107" s="22">
        <v>50</v>
      </c>
      <c r="U107" s="22">
        <v>47</v>
      </c>
    </row>
    <row r="108" spans="1:21" x14ac:dyDescent="0.3">
      <c r="C108" t="s">
        <v>32</v>
      </c>
      <c r="D108" s="22">
        <v>3.41</v>
      </c>
      <c r="J108" s="22">
        <v>3.5</v>
      </c>
      <c r="K108" s="22">
        <v>3</v>
      </c>
      <c r="L108" s="22">
        <v>2.88</v>
      </c>
      <c r="M108" s="22">
        <v>2.778</v>
      </c>
      <c r="N108" s="22">
        <v>3</v>
      </c>
      <c r="O108" s="22">
        <v>3.0329999999999999</v>
      </c>
      <c r="P108" s="22">
        <v>3.161</v>
      </c>
      <c r="Q108" s="22">
        <v>3.8460000000000001</v>
      </c>
      <c r="R108" s="22">
        <v>4.117</v>
      </c>
      <c r="S108" s="22">
        <v>5</v>
      </c>
      <c r="T108" s="22">
        <v>4.4000000000000004</v>
      </c>
      <c r="U108" s="22">
        <v>4.423</v>
      </c>
    </row>
    <row r="109" spans="1:21" x14ac:dyDescent="0.3">
      <c r="A109">
        <v>14040090000</v>
      </c>
      <c r="B109" t="s">
        <v>49</v>
      </c>
      <c r="C109" t="s">
        <v>27</v>
      </c>
      <c r="E109" s="22">
        <v>396</v>
      </c>
      <c r="F109" s="22">
        <v>460</v>
      </c>
      <c r="G109" s="22">
        <v>741</v>
      </c>
      <c r="H109" s="22">
        <v>879</v>
      </c>
      <c r="I109" s="22">
        <v>883</v>
      </c>
      <c r="J109" s="22">
        <v>885</v>
      </c>
      <c r="K109" s="22">
        <v>717</v>
      </c>
      <c r="L109" s="22">
        <v>595</v>
      </c>
      <c r="M109" s="22">
        <v>401</v>
      </c>
      <c r="N109" s="22">
        <v>195</v>
      </c>
      <c r="O109" s="22">
        <v>91</v>
      </c>
      <c r="P109" s="22">
        <v>36</v>
      </c>
      <c r="Q109" s="22">
        <v>38</v>
      </c>
      <c r="R109" s="22">
        <v>134</v>
      </c>
      <c r="S109" s="22">
        <v>459</v>
      </c>
      <c r="T109" s="22">
        <v>670</v>
      </c>
      <c r="U109" s="22">
        <v>771</v>
      </c>
    </row>
    <row r="110" spans="1:21" x14ac:dyDescent="0.3">
      <c r="C110" t="s">
        <v>28</v>
      </c>
      <c r="D110" s="22">
        <v>887</v>
      </c>
      <c r="E110" s="22">
        <v>383</v>
      </c>
      <c r="F110" s="22">
        <v>64</v>
      </c>
      <c r="G110" s="22">
        <v>281</v>
      </c>
      <c r="H110" s="22">
        <v>138</v>
      </c>
      <c r="I110" s="22">
        <v>4</v>
      </c>
      <c r="J110" s="22">
        <v>2</v>
      </c>
      <c r="K110" s="22">
        <v>4</v>
      </c>
      <c r="N110" s="22">
        <v>6</v>
      </c>
      <c r="O110" s="22">
        <v>5</v>
      </c>
    </row>
    <row r="111" spans="1:21" x14ac:dyDescent="0.3">
      <c r="C111" t="s">
        <v>29</v>
      </c>
      <c r="D111" s="22">
        <v>896</v>
      </c>
      <c r="K111" s="22">
        <v>172</v>
      </c>
      <c r="L111" s="22">
        <v>122</v>
      </c>
      <c r="M111" s="22">
        <v>194</v>
      </c>
      <c r="N111" s="22">
        <v>212</v>
      </c>
      <c r="O111" s="22">
        <v>109</v>
      </c>
      <c r="P111" s="22">
        <v>55</v>
      </c>
      <c r="Q111" s="22">
        <v>19</v>
      </c>
      <c r="R111" s="22">
        <v>2</v>
      </c>
      <c r="T111" s="22">
        <v>6</v>
      </c>
      <c r="U111" s="22">
        <v>5</v>
      </c>
    </row>
    <row r="112" spans="1:21" x14ac:dyDescent="0.3">
      <c r="C112" t="s">
        <v>30</v>
      </c>
      <c r="D112" s="22">
        <v>11218.75</v>
      </c>
      <c r="K112" s="22">
        <v>11139.534</v>
      </c>
      <c r="L112" s="22">
        <v>11475.409</v>
      </c>
      <c r="M112" s="22">
        <v>10865.978999999999</v>
      </c>
      <c r="N112" s="22">
        <v>11292.451999999999</v>
      </c>
      <c r="O112" s="22">
        <v>11275.228999999999</v>
      </c>
      <c r="P112" s="22">
        <v>11472.727000000001</v>
      </c>
      <c r="Q112" s="22">
        <v>11315.789000000001</v>
      </c>
      <c r="R112" s="22">
        <v>11000</v>
      </c>
      <c r="T112" s="22">
        <v>12500</v>
      </c>
      <c r="U112" s="22">
        <v>12400</v>
      </c>
    </row>
    <row r="113" spans="1:21" x14ac:dyDescent="0.3">
      <c r="C113" t="s">
        <v>31</v>
      </c>
      <c r="D113" s="22">
        <v>10052</v>
      </c>
      <c r="K113" s="22">
        <v>1916</v>
      </c>
      <c r="L113" s="22">
        <v>1400</v>
      </c>
      <c r="M113" s="22">
        <v>2108</v>
      </c>
      <c r="N113" s="22">
        <v>2394</v>
      </c>
      <c r="O113" s="22">
        <v>1229</v>
      </c>
      <c r="P113" s="22">
        <v>631</v>
      </c>
      <c r="Q113" s="22">
        <v>215</v>
      </c>
      <c r="R113" s="22">
        <v>22</v>
      </c>
      <c r="T113" s="22">
        <v>75</v>
      </c>
      <c r="U113" s="22">
        <v>62</v>
      </c>
    </row>
    <row r="114" spans="1:21" x14ac:dyDescent="0.3">
      <c r="C114" t="s">
        <v>32</v>
      </c>
      <c r="D114" s="22">
        <v>1.0109999999999999</v>
      </c>
      <c r="K114" s="22">
        <v>0.91600000000000004</v>
      </c>
      <c r="L114" s="22">
        <v>1.1040000000000001</v>
      </c>
      <c r="M114" s="22">
        <v>1.0229999999999999</v>
      </c>
      <c r="N114" s="22">
        <v>0.94699999999999995</v>
      </c>
      <c r="O114" s="22">
        <v>1.01</v>
      </c>
      <c r="P114" s="22">
        <v>1.1319999999999999</v>
      </c>
      <c r="Q114" s="22">
        <v>1.1060000000000001</v>
      </c>
      <c r="R114" s="22">
        <v>1.3</v>
      </c>
      <c r="T114" s="22">
        <v>1.6</v>
      </c>
      <c r="U114" s="22">
        <v>1.5</v>
      </c>
    </row>
    <row r="115" spans="1:21" x14ac:dyDescent="0.3">
      <c r="A115">
        <v>15010040000</v>
      </c>
      <c r="B115" t="s">
        <v>50</v>
      </c>
      <c r="C115" t="s">
        <v>27</v>
      </c>
      <c r="E115" s="22">
        <v>35</v>
      </c>
      <c r="F115" s="22">
        <v>35</v>
      </c>
      <c r="G115" s="22">
        <v>35</v>
      </c>
      <c r="H115" s="22">
        <v>35</v>
      </c>
      <c r="I115" s="22">
        <v>35</v>
      </c>
      <c r="J115" s="22">
        <v>35</v>
      </c>
      <c r="K115" s="22">
        <v>35</v>
      </c>
      <c r="L115" s="22">
        <v>35</v>
      </c>
      <c r="M115" s="22">
        <v>35</v>
      </c>
      <c r="N115" s="22">
        <v>35</v>
      </c>
      <c r="O115" s="22">
        <v>35</v>
      </c>
      <c r="P115" s="22">
        <v>35</v>
      </c>
      <c r="Q115" s="22">
        <v>35</v>
      </c>
      <c r="R115" s="22">
        <v>35</v>
      </c>
      <c r="S115" s="22">
        <v>35</v>
      </c>
      <c r="T115" s="22">
        <v>35</v>
      </c>
      <c r="U115" s="22">
        <v>35</v>
      </c>
    </row>
    <row r="116" spans="1:21" x14ac:dyDescent="0.3">
      <c r="C116" t="s">
        <v>29</v>
      </c>
      <c r="D116" s="22">
        <v>30</v>
      </c>
    </row>
    <row r="117" spans="1:21" x14ac:dyDescent="0.3">
      <c r="C117" t="s">
        <v>30</v>
      </c>
      <c r="D117" s="22">
        <v>5200</v>
      </c>
    </row>
    <row r="118" spans="1:21" x14ac:dyDescent="0.3">
      <c r="C118" t="s">
        <v>31</v>
      </c>
      <c r="D118" s="22">
        <v>156</v>
      </c>
      <c r="J118" s="22">
        <v>16</v>
      </c>
      <c r="K118" s="22">
        <v>15</v>
      </c>
      <c r="L118" s="22">
        <v>14</v>
      </c>
      <c r="M118" s="22">
        <v>12</v>
      </c>
      <c r="N118" s="22">
        <v>13</v>
      </c>
      <c r="O118" s="22">
        <v>12</v>
      </c>
      <c r="P118" s="22">
        <v>12</v>
      </c>
      <c r="Q118" s="22">
        <v>13</v>
      </c>
      <c r="R118" s="22">
        <v>12</v>
      </c>
      <c r="S118" s="22">
        <v>10</v>
      </c>
      <c r="T118" s="22">
        <v>12</v>
      </c>
      <c r="U118" s="22">
        <v>15</v>
      </c>
    </row>
    <row r="119" spans="1:21" x14ac:dyDescent="0.3">
      <c r="C119" t="s">
        <v>32</v>
      </c>
      <c r="D119" s="22">
        <v>1.6539999999999999</v>
      </c>
      <c r="J119" s="22">
        <v>1.6</v>
      </c>
      <c r="K119" s="22">
        <v>1.6</v>
      </c>
      <c r="L119" s="22">
        <v>1.56</v>
      </c>
      <c r="M119" s="22">
        <v>1.6</v>
      </c>
      <c r="N119" s="22">
        <v>1.6</v>
      </c>
      <c r="O119" s="22">
        <v>1.5</v>
      </c>
      <c r="P119" s="22">
        <v>1.6</v>
      </c>
      <c r="Q119" s="22">
        <v>1.65</v>
      </c>
      <c r="R119" s="22">
        <v>1.7</v>
      </c>
      <c r="S119" s="22">
        <v>1.8</v>
      </c>
      <c r="T119" s="22">
        <v>1.85</v>
      </c>
      <c r="U119" s="22">
        <v>1.82</v>
      </c>
    </row>
    <row r="120" spans="1:21" x14ac:dyDescent="0.3">
      <c r="A120">
        <v>14010090000</v>
      </c>
      <c r="B120" t="s">
        <v>51</v>
      </c>
      <c r="C120" t="s">
        <v>27</v>
      </c>
      <c r="I120" s="22">
        <v>12</v>
      </c>
      <c r="J120" s="22">
        <v>35</v>
      </c>
      <c r="K120" s="22">
        <v>45</v>
      </c>
      <c r="L120" s="22">
        <v>45</v>
      </c>
      <c r="M120" s="22">
        <v>45</v>
      </c>
      <c r="N120" s="22">
        <v>45</v>
      </c>
      <c r="O120" s="22">
        <v>33</v>
      </c>
      <c r="P120" s="22">
        <v>21</v>
      </c>
      <c r="Q120" s="22">
        <v>4</v>
      </c>
      <c r="U120" s="22">
        <v>20</v>
      </c>
    </row>
    <row r="121" spans="1:21" x14ac:dyDescent="0.3">
      <c r="C121" t="s">
        <v>28</v>
      </c>
      <c r="D121" s="22">
        <v>45</v>
      </c>
      <c r="I121" s="22">
        <v>12</v>
      </c>
      <c r="J121" s="22">
        <v>23</v>
      </c>
      <c r="K121" s="22">
        <v>10</v>
      </c>
    </row>
    <row r="122" spans="1:21" x14ac:dyDescent="0.3">
      <c r="C122" t="s">
        <v>29</v>
      </c>
      <c r="D122" s="22">
        <v>45</v>
      </c>
      <c r="O122" s="22">
        <v>12</v>
      </c>
      <c r="P122" s="22">
        <v>12</v>
      </c>
      <c r="Q122" s="22">
        <v>17</v>
      </c>
      <c r="R122" s="22">
        <v>4</v>
      </c>
    </row>
    <row r="123" spans="1:21" x14ac:dyDescent="0.3">
      <c r="C123" t="s">
        <v>30</v>
      </c>
      <c r="D123" s="22">
        <v>1011.111</v>
      </c>
      <c r="O123" s="22">
        <v>1016.6660000000001</v>
      </c>
      <c r="P123" s="22">
        <v>1025</v>
      </c>
      <c r="Q123" s="22">
        <v>1000</v>
      </c>
      <c r="R123" s="22">
        <v>1000</v>
      </c>
    </row>
    <row r="124" spans="1:21" x14ac:dyDescent="0.3">
      <c r="C124" t="s">
        <v>31</v>
      </c>
      <c r="D124" s="22">
        <v>45.5</v>
      </c>
      <c r="O124" s="22">
        <v>12.2</v>
      </c>
      <c r="P124" s="22">
        <v>12.3</v>
      </c>
      <c r="Q124" s="22">
        <v>17</v>
      </c>
      <c r="R124" s="22">
        <v>4</v>
      </c>
    </row>
    <row r="125" spans="1:21" x14ac:dyDescent="0.3">
      <c r="C125" t="s">
        <v>32</v>
      </c>
      <c r="D125" s="22">
        <v>5.2510000000000003</v>
      </c>
      <c r="O125" s="22">
        <v>5.0339999999999998</v>
      </c>
      <c r="P125" s="22">
        <v>5</v>
      </c>
      <c r="Q125" s="22">
        <v>5.4119999999999999</v>
      </c>
      <c r="R125" s="22">
        <v>6</v>
      </c>
    </row>
    <row r="126" spans="1:21" x14ac:dyDescent="0.3">
      <c r="A126">
        <v>14030210000</v>
      </c>
      <c r="B126" t="s">
        <v>52</v>
      </c>
      <c r="C126" t="s">
        <v>27</v>
      </c>
      <c r="K126" s="22">
        <v>4</v>
      </c>
      <c r="L126" s="22">
        <v>4</v>
      </c>
      <c r="M126" s="22">
        <v>4</v>
      </c>
      <c r="N126" s="22">
        <v>4</v>
      </c>
      <c r="O126" s="22">
        <v>4</v>
      </c>
      <c r="P126" s="22">
        <v>4</v>
      </c>
      <c r="Q126" s="22">
        <v>4</v>
      </c>
      <c r="R126" s="22">
        <v>3</v>
      </c>
      <c r="S126" s="22">
        <v>5</v>
      </c>
      <c r="T126" s="22">
        <v>5</v>
      </c>
      <c r="U126" s="22">
        <v>9</v>
      </c>
    </row>
    <row r="127" spans="1:21" x14ac:dyDescent="0.3">
      <c r="C127" t="s">
        <v>28</v>
      </c>
      <c r="D127" s="22">
        <v>4</v>
      </c>
      <c r="K127" s="22">
        <v>4</v>
      </c>
    </row>
    <row r="128" spans="1:21" x14ac:dyDescent="0.3">
      <c r="C128" t="s">
        <v>29</v>
      </c>
      <c r="D128" s="22">
        <v>4</v>
      </c>
      <c r="R128" s="22">
        <v>4</v>
      </c>
    </row>
    <row r="129" spans="1:21" x14ac:dyDescent="0.3">
      <c r="C129" t="s">
        <v>30</v>
      </c>
      <c r="D129" s="22">
        <v>21250</v>
      </c>
      <c r="R129" s="22">
        <v>21250</v>
      </c>
    </row>
    <row r="130" spans="1:21" x14ac:dyDescent="0.3">
      <c r="C130" t="s">
        <v>31</v>
      </c>
      <c r="D130" s="22">
        <v>85</v>
      </c>
      <c r="R130" s="22">
        <v>85</v>
      </c>
    </row>
    <row r="131" spans="1:21" x14ac:dyDescent="0.3">
      <c r="C131" t="s">
        <v>32</v>
      </c>
      <c r="D131" s="22">
        <v>1.5</v>
      </c>
      <c r="R131" s="22">
        <v>1.5</v>
      </c>
    </row>
    <row r="132" spans="1:21" x14ac:dyDescent="0.3">
      <c r="A132">
        <v>14010110000</v>
      </c>
      <c r="B132" t="s">
        <v>53</v>
      </c>
      <c r="C132" t="s">
        <v>27</v>
      </c>
      <c r="E132" s="22">
        <v>412</v>
      </c>
      <c r="I132" s="22">
        <v>60</v>
      </c>
      <c r="J132" s="22">
        <v>315</v>
      </c>
      <c r="K132" s="22">
        <v>688</v>
      </c>
      <c r="L132" s="22">
        <v>688</v>
      </c>
      <c r="M132" s="22">
        <v>688</v>
      </c>
      <c r="N132" s="22">
        <v>688</v>
      </c>
      <c r="O132" s="22">
        <v>628</v>
      </c>
      <c r="P132" s="22">
        <v>562</v>
      </c>
      <c r="Q132" s="22">
        <v>166</v>
      </c>
      <c r="U132" s="22">
        <v>58</v>
      </c>
    </row>
    <row r="133" spans="1:21" x14ac:dyDescent="0.3">
      <c r="C133" t="s">
        <v>28</v>
      </c>
      <c r="D133" s="22">
        <v>688</v>
      </c>
      <c r="I133" s="22">
        <v>60</v>
      </c>
      <c r="J133" s="22">
        <v>255</v>
      </c>
      <c r="K133" s="22">
        <v>373</v>
      </c>
    </row>
    <row r="134" spans="1:21" x14ac:dyDescent="0.3">
      <c r="C134" t="s">
        <v>29</v>
      </c>
      <c r="D134" s="22">
        <v>688</v>
      </c>
      <c r="O134" s="22">
        <v>60</v>
      </c>
      <c r="P134" s="22">
        <v>66</v>
      </c>
      <c r="Q134" s="22">
        <v>396</v>
      </c>
      <c r="R134" s="22">
        <v>166</v>
      </c>
    </row>
    <row r="135" spans="1:21" x14ac:dyDescent="0.3">
      <c r="C135" t="s">
        <v>30</v>
      </c>
      <c r="D135" s="22">
        <v>1005.813</v>
      </c>
      <c r="O135" s="22">
        <v>983.33299999999997</v>
      </c>
      <c r="P135" s="22">
        <v>1000</v>
      </c>
      <c r="Q135" s="22">
        <v>1010.101</v>
      </c>
      <c r="R135" s="22">
        <v>1006.024</v>
      </c>
    </row>
    <row r="136" spans="1:21" x14ac:dyDescent="0.3">
      <c r="C136" t="s">
        <v>31</v>
      </c>
      <c r="D136" s="22">
        <v>692</v>
      </c>
      <c r="O136" s="22">
        <v>59</v>
      </c>
      <c r="P136" s="22">
        <v>66</v>
      </c>
      <c r="Q136" s="22">
        <v>400</v>
      </c>
      <c r="R136" s="22">
        <v>167</v>
      </c>
    </row>
    <row r="137" spans="1:21" x14ac:dyDescent="0.3">
      <c r="C137" t="s">
        <v>32</v>
      </c>
      <c r="D137" s="22">
        <v>2.0529999999999999</v>
      </c>
      <c r="O137" s="22">
        <v>2.1269999999999998</v>
      </c>
      <c r="P137" s="22">
        <v>2.0760000000000001</v>
      </c>
      <c r="Q137" s="22">
        <v>2.02</v>
      </c>
      <c r="R137" s="22">
        <v>2.0960000000000001</v>
      </c>
    </row>
    <row r="138" spans="1:21" x14ac:dyDescent="0.3">
      <c r="A138">
        <v>15010060000</v>
      </c>
      <c r="B138" t="s">
        <v>54</v>
      </c>
      <c r="C138" t="s">
        <v>27</v>
      </c>
      <c r="E138" s="22">
        <v>1</v>
      </c>
      <c r="F138" s="22">
        <v>1</v>
      </c>
      <c r="G138" s="22">
        <v>1</v>
      </c>
      <c r="H138" s="22">
        <v>1</v>
      </c>
      <c r="I138" s="22">
        <v>1</v>
      </c>
      <c r="J138" s="22">
        <v>1</v>
      </c>
      <c r="K138" s="22">
        <v>1</v>
      </c>
      <c r="L138" s="22">
        <v>1</v>
      </c>
      <c r="M138" s="22">
        <v>1</v>
      </c>
      <c r="N138" s="22">
        <v>1</v>
      </c>
      <c r="O138" s="22">
        <v>1</v>
      </c>
      <c r="P138" s="22">
        <v>1</v>
      </c>
      <c r="Q138" s="22">
        <v>1</v>
      </c>
      <c r="R138" s="22">
        <v>1</v>
      </c>
      <c r="S138" s="22">
        <v>1</v>
      </c>
      <c r="T138" s="22">
        <v>1</v>
      </c>
      <c r="U138" s="22">
        <v>1</v>
      </c>
    </row>
    <row r="139" spans="1:21" x14ac:dyDescent="0.3">
      <c r="C139" t="s">
        <v>29</v>
      </c>
      <c r="D139" s="22">
        <v>1</v>
      </c>
    </row>
    <row r="140" spans="1:21" x14ac:dyDescent="0.3">
      <c r="C140" t="s">
        <v>30</v>
      </c>
      <c r="D140" s="22">
        <v>850</v>
      </c>
    </row>
    <row r="141" spans="1:21" x14ac:dyDescent="0.3">
      <c r="C141" t="s">
        <v>31</v>
      </c>
      <c r="D141" s="22">
        <v>0.85</v>
      </c>
      <c r="J141" s="22">
        <v>0.15</v>
      </c>
      <c r="L141" s="22">
        <v>0.2</v>
      </c>
      <c r="M141" s="22">
        <v>0.1</v>
      </c>
      <c r="U141" s="22">
        <v>0.4</v>
      </c>
    </row>
    <row r="142" spans="1:21" x14ac:dyDescent="0.3">
      <c r="C142" t="s">
        <v>32</v>
      </c>
      <c r="D142" s="22">
        <v>4.0940000000000003</v>
      </c>
      <c r="J142" s="22">
        <v>4</v>
      </c>
      <c r="L142" s="22">
        <v>4</v>
      </c>
      <c r="M142" s="22">
        <v>4</v>
      </c>
      <c r="U142" s="22">
        <v>4.2</v>
      </c>
    </row>
    <row r="143" spans="1:21" x14ac:dyDescent="0.3">
      <c r="A143">
        <v>15010050000</v>
      </c>
      <c r="B143" t="s">
        <v>55</v>
      </c>
      <c r="C143" t="s">
        <v>27</v>
      </c>
      <c r="E143" s="22">
        <v>35</v>
      </c>
      <c r="F143" s="22">
        <v>35</v>
      </c>
      <c r="G143" s="22">
        <v>35</v>
      </c>
      <c r="H143" s="22">
        <v>35</v>
      </c>
      <c r="I143" s="22">
        <v>35</v>
      </c>
      <c r="J143" s="22">
        <v>35</v>
      </c>
      <c r="K143" s="22">
        <v>35</v>
      </c>
      <c r="L143" s="22">
        <v>35</v>
      </c>
      <c r="M143" s="22">
        <v>35</v>
      </c>
      <c r="N143" s="22">
        <v>35</v>
      </c>
      <c r="O143" s="22">
        <v>35</v>
      </c>
      <c r="P143" s="22">
        <v>35</v>
      </c>
      <c r="Q143" s="22">
        <v>35</v>
      </c>
      <c r="R143" s="22">
        <v>35</v>
      </c>
      <c r="S143" s="22">
        <v>35</v>
      </c>
      <c r="T143" s="22">
        <v>35</v>
      </c>
      <c r="U143" s="22">
        <v>35</v>
      </c>
    </row>
    <row r="144" spans="1:21" x14ac:dyDescent="0.3">
      <c r="C144" t="s">
        <v>29</v>
      </c>
      <c r="D144" s="22">
        <v>35</v>
      </c>
    </row>
    <row r="145" spans="3:21" x14ac:dyDescent="0.3">
      <c r="C145" t="s">
        <v>30</v>
      </c>
      <c r="D145" s="22">
        <v>7828.5709999999999</v>
      </c>
    </row>
    <row r="146" spans="3:21" x14ac:dyDescent="0.3">
      <c r="C146" t="s">
        <v>31</v>
      </c>
      <c r="D146" s="22">
        <v>274</v>
      </c>
      <c r="J146" s="22">
        <v>42</v>
      </c>
      <c r="K146" s="22">
        <v>50</v>
      </c>
      <c r="L146" s="22">
        <v>45</v>
      </c>
      <c r="M146" s="22">
        <v>40</v>
      </c>
      <c r="N146" s="22">
        <v>20</v>
      </c>
      <c r="O146" s="22">
        <v>15</v>
      </c>
      <c r="P146" s="22">
        <v>8</v>
      </c>
      <c r="Q146" s="22">
        <v>10</v>
      </c>
      <c r="R146" s="22">
        <v>8</v>
      </c>
      <c r="S146" s="22">
        <v>5</v>
      </c>
      <c r="T146" s="22">
        <v>6</v>
      </c>
      <c r="U146" s="22">
        <v>25</v>
      </c>
    </row>
    <row r="147" spans="3:21" x14ac:dyDescent="0.3">
      <c r="C147" t="s">
        <v>32</v>
      </c>
      <c r="D147" s="22">
        <v>0.88500000000000001</v>
      </c>
      <c r="J147" s="22">
        <v>0.85</v>
      </c>
      <c r="K147" s="22">
        <v>0.8</v>
      </c>
      <c r="L147" s="22">
        <v>0.8</v>
      </c>
      <c r="M147" s="22">
        <v>0.85</v>
      </c>
      <c r="N147" s="22">
        <v>0.9</v>
      </c>
      <c r="O147" s="22">
        <v>0.95</v>
      </c>
      <c r="P147" s="22">
        <v>1</v>
      </c>
      <c r="Q147" s="22">
        <v>1</v>
      </c>
      <c r="R147" s="22">
        <v>1</v>
      </c>
      <c r="S147" s="22">
        <v>1.2</v>
      </c>
      <c r="T147" s="22">
        <v>1.25</v>
      </c>
      <c r="U147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2023-05-05T17:16:42Z</dcterms:created>
  <dcterms:modified xsi:type="dcterms:W3CDTF">2023-05-05T17:17:27Z</dcterms:modified>
</cp:coreProperties>
</file>